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RAPA\Occitanie\_Commun\00_MARCHES SRAPA\Marchés publics 2026\LOCAL\AUTOPARTAGE\PDME_AUTOPARTAGE_2601_DSS\"/>
    </mc:Choice>
  </mc:AlternateContent>
  <xr:revisionPtr revIDLastSave="0" documentId="13_ncr:1_{0EBBCFBA-0D0B-4F7D-B2DB-AD120A3BC51C}" xr6:coauthVersionLast="47" xr6:coauthVersionMax="47" xr10:uidLastSave="{00000000-0000-0000-0000-000000000000}"/>
  <bookViews>
    <workbookView xWindow="22350" yWindow="1860" windowWidth="21600" windowHeight="11295" xr2:uid="{00000000-000D-0000-FFFF-FFFF00000000}"/>
  </bookViews>
  <sheets>
    <sheet name="DQE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6" i="4" l="1"/>
  <c r="H26" i="4" s="1"/>
  <c r="G25" i="4"/>
  <c r="H25" i="4" s="1"/>
  <c r="G22" i="4"/>
  <c r="H22" i="4" s="1"/>
  <c r="G21" i="4"/>
  <c r="H21" i="4" s="1"/>
  <c r="G18" i="4"/>
  <c r="H18" i="4" s="1"/>
  <c r="G17" i="4"/>
  <c r="H17" i="4" s="1"/>
  <c r="G14" i="4"/>
  <c r="H14" i="4" s="1"/>
  <c r="G13" i="4"/>
  <c r="H13" i="4" s="1"/>
  <c r="G12" i="4"/>
  <c r="H12" i="4" s="1"/>
  <c r="F26" i="4"/>
  <c r="F25" i="4"/>
  <c r="F22" i="4"/>
  <c r="F18" i="4"/>
  <c r="F21" i="4"/>
  <c r="F17" i="4"/>
  <c r="F13" i="4"/>
  <c r="F14" i="4"/>
  <c r="F12" i="4"/>
  <c r="G27" i="4" l="1"/>
  <c r="H27" i="4"/>
</calcChain>
</file>

<file path=xl/sharedStrings.xml><?xml version="1.0" encoding="utf-8"?>
<sst xmlns="http://schemas.openxmlformats.org/spreadsheetml/2006/main" count="56" uniqueCount="28">
  <si>
    <t>Désignation</t>
  </si>
  <si>
    <t>Unité</t>
  </si>
  <si>
    <t>Quantité</t>
  </si>
  <si>
    <t>Prix unitaire € HT</t>
  </si>
  <si>
    <t>Km</t>
  </si>
  <si>
    <t>Heure</t>
  </si>
  <si>
    <t>Mise à disposition de véhicule en locaton très courte durée via le système de l'autopartage</t>
  </si>
  <si>
    <t>Toutes catégories</t>
  </si>
  <si>
    <t>Devis Quantitatif estimatif établi sur la durée ferme du marché, soit 12 mois</t>
  </si>
  <si>
    <t>TOTAL DU DQE</t>
  </si>
  <si>
    <t xml:space="preserve">  </t>
  </si>
  <si>
    <t xml:space="preserve">Nom du candidat : </t>
  </si>
  <si>
    <t>Moyenne catégorie</t>
  </si>
  <si>
    <t xml:space="preserve">Grande catégorie </t>
  </si>
  <si>
    <t>Petite catégorie</t>
  </si>
  <si>
    <t>Les prix unitaires doivent être identiques à  ceux du BPU. Il est précisé que le scenario de commande n’a pas valeur contractuelle et n’engage pas l'acheteur</t>
  </si>
  <si>
    <t>Taux TVA</t>
  </si>
  <si>
    <t>Montant  unitaire TTC</t>
  </si>
  <si>
    <t>Montant total TTC</t>
  </si>
  <si>
    <t>Montant total HT</t>
  </si>
  <si>
    <t>Taux TVA (%)</t>
  </si>
  <si>
    <t>REGION ACADEMIQUE OCCITANIE - PDME_AUTOPARTAGE_2601_DSS</t>
  </si>
  <si>
    <t>CELLULES JAUNES A COMPLETER</t>
  </si>
  <si>
    <r>
      <t>Frais de location horaire entre 7h et 18h</t>
    </r>
    <r>
      <rPr>
        <sz val="10"/>
        <rFont val="Marianne"/>
        <family val="3"/>
      </rPr>
      <t xml:space="preserve"> </t>
    </r>
    <r>
      <rPr>
        <sz val="10"/>
        <color indexed="10"/>
        <rFont val="Marianne"/>
        <family val="3"/>
      </rPr>
      <t xml:space="preserve">(jour) </t>
    </r>
    <r>
      <rPr>
        <sz val="10"/>
        <rFont val="Marianne"/>
        <family val="3"/>
      </rPr>
      <t>comprenant :
- mise à disposition du véhicule avec carburant
- frais d'assurance du véhicule</t>
    </r>
  </si>
  <si>
    <r>
      <t xml:space="preserve">Frais de location horaire entre 18h et 7h </t>
    </r>
    <r>
      <rPr>
        <u/>
        <sz val="10"/>
        <color indexed="10"/>
        <rFont val="Marianne"/>
        <family val="3"/>
      </rPr>
      <t>(nuit)</t>
    </r>
    <r>
      <rPr>
        <sz val="10"/>
        <rFont val="Marianne"/>
        <family val="3"/>
      </rPr>
      <t xml:space="preserve"> comprenant :
- mise à disposition du véhicule avec carburant
</t>
    </r>
    <r>
      <rPr>
        <b/>
        <sz val="10"/>
        <rFont val="Marianne"/>
        <family val="3"/>
      </rPr>
      <t xml:space="preserve">- </t>
    </r>
    <r>
      <rPr>
        <sz val="10"/>
        <rFont val="Marianne"/>
        <family val="3"/>
      </rPr>
      <t xml:space="preserve"> frais d'assurance du véhicule</t>
    </r>
  </si>
  <si>
    <r>
      <t>Frais Kilométriques</t>
    </r>
    <r>
      <rPr>
        <sz val="10"/>
        <rFont val="Marianne"/>
        <family val="3"/>
      </rPr>
      <t xml:space="preserve"> comprenant :
- le carburant,
- les frais entretien du véhicule</t>
    </r>
  </si>
  <si>
    <r>
      <t xml:space="preserve">
Frais d'accès et d'abonnement</t>
    </r>
    <r>
      <rPr>
        <sz val="10"/>
        <rFont val="Marianne"/>
        <family val="3"/>
      </rPr>
      <t xml:space="preserve"> comprenant :
- abonnement annuel pour un utilisateur,
- founiture d'un badge/carte individuel (ou autre modalité d'accès au véhicule </t>
    </r>
    <r>
      <rPr>
        <b/>
        <u/>
        <sz val="10"/>
        <rFont val="Marianne"/>
        <family val="3"/>
      </rPr>
      <t>avec</t>
    </r>
    <r>
      <rPr>
        <sz val="10"/>
        <rFont val="Marianne"/>
        <family val="3"/>
      </rPr>
      <t xml:space="preserve">  télépéage)
- accès individuel au site web et/ou à l'application pour la réservation
</t>
    </r>
  </si>
  <si>
    <r>
      <t>Frais d'accès et d'abonnement</t>
    </r>
    <r>
      <rPr>
        <sz val="10"/>
        <rFont val="Marianne"/>
        <family val="3"/>
      </rPr>
      <t xml:space="preserve"> comprenant :
- abonnement annuel pour un utilisateur,
- founiture d'un badge/carte individuel (ou autre modalité d'accès au véhicule </t>
    </r>
    <r>
      <rPr>
        <b/>
        <u/>
        <sz val="10"/>
        <rFont val="Marianne"/>
        <family val="3"/>
      </rPr>
      <t>sans</t>
    </r>
    <r>
      <rPr>
        <sz val="10"/>
        <rFont val="Marianne"/>
        <family val="3"/>
      </rPr>
      <t xml:space="preserve">  télépéage)
- accès individuel au site web et/ou à l'application pour la réservation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</si>
</sst>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>
    <font>
      <sz val="10"/>
      <name val="Arial"/>
    </font>
    <font>
      <sz val="10"/>
      <name val="Geneva"/>
    </font>
    <font>
      <b/>
      <sz val="14"/>
      <name val="Arial Narrow"/>
      <family val="2"/>
    </font>
    <font>
      <sz val="8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 Narrow"/>
      <family val="2"/>
    </font>
    <font>
      <b/>
      <sz val="11"/>
      <name val="Marianne"/>
      <family val="3"/>
    </font>
    <font>
      <sz val="11"/>
      <name val="Marianne"/>
      <family val="3"/>
    </font>
    <font>
      <sz val="10"/>
      <name val="Marianne"/>
      <family val="3"/>
    </font>
    <font>
      <b/>
      <sz val="10"/>
      <color rgb="FFFF0000"/>
      <name val="Marianne"/>
      <family val="3"/>
    </font>
    <font>
      <b/>
      <sz val="10"/>
      <name val="Marianne"/>
      <family val="3"/>
    </font>
    <font>
      <b/>
      <u/>
      <sz val="10"/>
      <name val="Marianne"/>
      <family val="3"/>
    </font>
    <font>
      <sz val="10"/>
      <color indexed="10"/>
      <name val="Marianne"/>
      <family val="3"/>
    </font>
    <font>
      <u/>
      <sz val="10"/>
      <color indexed="10"/>
      <name val="Marianne"/>
      <family val="3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4">
    <xf numFmtId="0" fontId="0" fillId="0" borderId="0" xfId="0"/>
    <xf numFmtId="164" fontId="4" fillId="3" borderId="0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vertical="top"/>
    </xf>
    <xf numFmtId="0" fontId="6" fillId="3" borderId="0" xfId="0" applyFont="1" applyFill="1"/>
    <xf numFmtId="0" fontId="0" fillId="3" borderId="0" xfId="0" applyFill="1" applyBorder="1"/>
    <xf numFmtId="3" fontId="5" fillId="3" borderId="0" xfId="1" applyNumberFormat="1" applyFont="1" applyFill="1" applyAlignment="1" applyProtection="1"/>
    <xf numFmtId="0" fontId="0" fillId="3" borderId="0" xfId="0" applyFill="1" applyProtection="1"/>
    <xf numFmtId="0" fontId="5" fillId="3" borderId="0" xfId="0" applyFont="1" applyFill="1" applyAlignment="1" applyProtection="1"/>
    <xf numFmtId="0" fontId="7" fillId="3" borderId="0" xfId="0" applyFont="1" applyFill="1" applyProtection="1"/>
    <xf numFmtId="0" fontId="4" fillId="3" borderId="0" xfId="0" applyFont="1" applyFill="1" applyAlignment="1" applyProtection="1"/>
    <xf numFmtId="0" fontId="9" fillId="3" borderId="0" xfId="0" applyFont="1" applyFill="1" applyBorder="1" applyAlignment="1" applyProtection="1">
      <alignment vertical="center"/>
    </xf>
    <xf numFmtId="164" fontId="9" fillId="3" borderId="0" xfId="0" applyNumberFormat="1" applyFont="1" applyFill="1" applyBorder="1" applyAlignment="1" applyProtection="1">
      <alignment vertical="center"/>
    </xf>
    <xf numFmtId="3" fontId="5" fillId="3" borderId="0" xfId="1" applyNumberFormat="1" applyFont="1" applyFill="1" applyBorder="1" applyAlignment="1" applyProtection="1"/>
    <xf numFmtId="0" fontId="5" fillId="3" borderId="0" xfId="0" applyFont="1" applyFill="1" applyBorder="1" applyAlignment="1" applyProtection="1"/>
    <xf numFmtId="0" fontId="7" fillId="3" borderId="0" xfId="0" applyFont="1" applyFill="1" applyBorder="1" applyProtection="1"/>
    <xf numFmtId="0" fontId="4" fillId="3" borderId="0" xfId="0" applyFont="1" applyFill="1" applyBorder="1" applyAlignment="1" applyProtection="1"/>
    <xf numFmtId="0" fontId="0" fillId="3" borderId="0" xfId="0" applyFill="1" applyBorder="1" applyProtection="1"/>
    <xf numFmtId="0" fontId="8" fillId="3" borderId="0" xfId="0" applyFont="1" applyFill="1" applyBorder="1" applyAlignment="1" applyProtection="1">
      <alignment vertical="center" wrapText="1"/>
    </xf>
    <xf numFmtId="0" fontId="11" fillId="3" borderId="0" xfId="0" applyFont="1" applyFill="1" applyAlignment="1" applyProtection="1">
      <alignment horizontal="right"/>
    </xf>
    <xf numFmtId="0" fontId="12" fillId="3" borderId="0" xfId="0" applyFont="1" applyFill="1"/>
    <xf numFmtId="0" fontId="13" fillId="8" borderId="0" xfId="0" applyFont="1" applyFill="1" applyAlignment="1" applyProtection="1">
      <alignment horizontal="center" vertical="center" wrapText="1"/>
    </xf>
    <xf numFmtId="0" fontId="12" fillId="3" borderId="0" xfId="0" applyFont="1" applyFill="1" applyAlignment="1" applyProtection="1">
      <alignment horizontal="right" wrapText="1"/>
    </xf>
    <xf numFmtId="0" fontId="14" fillId="3" borderId="0" xfId="0" applyFont="1" applyFill="1" applyBorder="1" applyAlignment="1" applyProtection="1">
      <alignment horizontal="left" vertical="top"/>
    </xf>
    <xf numFmtId="0" fontId="12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15" xfId="0" applyFont="1" applyBorder="1" applyAlignment="1" applyProtection="1">
      <alignment horizontal="center" vertical="center" wrapText="1"/>
    </xf>
    <xf numFmtId="0" fontId="14" fillId="0" borderId="16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12" fillId="4" borderId="1" xfId="0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  <protection locked="0"/>
    </xf>
    <xf numFmtId="10" fontId="12" fillId="8" borderId="1" xfId="0" applyNumberFormat="1" applyFont="1" applyFill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</xf>
    <xf numFmtId="164" fontId="12" fillId="0" borderId="4" xfId="0" applyNumberFormat="1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3" fontId="12" fillId="4" borderId="7" xfId="0" applyNumberFormat="1" applyFont="1" applyFill="1" applyBorder="1" applyAlignment="1" applyProtection="1">
      <alignment horizontal="center" vertical="center"/>
    </xf>
    <xf numFmtId="164" fontId="12" fillId="8" borderId="7" xfId="0" applyNumberFormat="1" applyFont="1" applyFill="1" applyBorder="1" applyAlignment="1" applyProtection="1">
      <alignment horizontal="center" vertical="center"/>
      <protection locked="0"/>
    </xf>
    <xf numFmtId="10" fontId="12" fillId="8" borderId="7" xfId="0" applyNumberFormat="1" applyFont="1" applyFill="1" applyBorder="1" applyAlignment="1" applyProtection="1">
      <alignment horizontal="center" vertical="center"/>
      <protection locked="0"/>
    </xf>
    <xf numFmtId="164" fontId="12" fillId="0" borderId="7" xfId="0" applyNumberFormat="1" applyFont="1" applyBorder="1" applyAlignment="1" applyProtection="1">
      <alignment horizontal="center" vertical="center"/>
    </xf>
    <xf numFmtId="164" fontId="12" fillId="0" borderId="14" xfId="0" applyNumberFormat="1" applyFont="1" applyBorder="1" applyAlignment="1" applyProtection="1">
      <alignment horizontal="center" vertical="center"/>
    </xf>
    <xf numFmtId="0" fontId="12" fillId="2" borderId="3" xfId="0" applyFont="1" applyFill="1" applyBorder="1" applyAlignment="1" applyProtection="1">
      <alignment vertical="top"/>
    </xf>
    <xf numFmtId="0" fontId="12" fillId="2" borderId="13" xfId="0" applyFont="1" applyFill="1" applyBorder="1" applyAlignment="1" applyProtection="1">
      <alignment horizontal="center" vertical="top"/>
    </xf>
    <xf numFmtId="0" fontId="12" fillId="2" borderId="8" xfId="0" applyFont="1" applyFill="1" applyBorder="1" applyProtection="1"/>
    <xf numFmtId="0" fontId="12" fillId="2" borderId="10" xfId="0" applyFont="1" applyFill="1" applyBorder="1" applyAlignment="1" applyProtection="1">
      <alignment vertical="top"/>
    </xf>
    <xf numFmtId="0" fontId="12" fillId="2" borderId="2" xfId="0" applyFont="1" applyFill="1" applyBorder="1" applyAlignment="1" applyProtection="1">
      <alignment horizontal="center" vertical="top"/>
    </xf>
    <xf numFmtId="0" fontId="15" fillId="9" borderId="9" xfId="0" applyFont="1" applyFill="1" applyBorder="1" applyAlignment="1" applyProtection="1">
      <alignment vertical="center" wrapText="1"/>
    </xf>
    <xf numFmtId="3" fontId="12" fillId="4" borderId="1" xfId="0" applyNumberFormat="1" applyFont="1" applyFill="1" applyBorder="1" applyAlignment="1" applyProtection="1">
      <alignment horizontal="center" vertical="center"/>
    </xf>
    <xf numFmtId="0" fontId="12" fillId="8" borderId="1" xfId="0" applyFont="1" applyFill="1" applyBorder="1" applyAlignment="1" applyProtection="1">
      <alignment horizontal="center" vertical="center"/>
      <protection locked="0"/>
    </xf>
    <xf numFmtId="0" fontId="15" fillId="9" borderId="11" xfId="0" applyFont="1" applyFill="1" applyBorder="1" applyAlignment="1" applyProtection="1">
      <alignment vertical="center" wrapText="1"/>
    </xf>
    <xf numFmtId="0" fontId="12" fillId="8" borderId="17" xfId="0" applyFont="1" applyFill="1" applyBorder="1" applyAlignment="1" applyProtection="1">
      <alignment horizontal="center" vertical="center"/>
      <protection locked="0"/>
    </xf>
    <xf numFmtId="10" fontId="12" fillId="8" borderId="17" xfId="0" applyNumberFormat="1" applyFont="1" applyFill="1" applyBorder="1" applyAlignment="1" applyProtection="1">
      <alignment horizontal="center" vertical="center"/>
      <protection locked="0"/>
    </xf>
    <xf numFmtId="164" fontId="12" fillId="0" borderId="17" xfId="0" applyNumberFormat="1" applyFont="1" applyBorder="1" applyAlignment="1" applyProtection="1">
      <alignment horizontal="center" vertical="center"/>
    </xf>
    <xf numFmtId="0" fontId="12" fillId="2" borderId="3" xfId="0" applyFont="1" applyFill="1" applyBorder="1" applyProtection="1"/>
    <xf numFmtId="0" fontId="12" fillId="2" borderId="13" xfId="0" applyFont="1" applyFill="1" applyBorder="1" applyProtection="1"/>
    <xf numFmtId="0" fontId="12" fillId="2" borderId="10" xfId="0" applyFont="1" applyFill="1" applyBorder="1" applyProtection="1"/>
    <xf numFmtId="0" fontId="12" fillId="2" borderId="2" xfId="0" applyFont="1" applyFill="1" applyBorder="1" applyProtection="1"/>
    <xf numFmtId="164" fontId="14" fillId="7" borderId="19" xfId="0" applyNumberFormat="1" applyFont="1" applyFill="1" applyBorder="1" applyAlignment="1" applyProtection="1">
      <alignment horizontal="center" vertical="center"/>
    </xf>
    <xf numFmtId="164" fontId="14" fillId="0" borderId="19" xfId="0" applyNumberFormat="1" applyFont="1" applyBorder="1" applyAlignment="1" applyProtection="1">
      <alignment horizontal="center" vertical="center"/>
    </xf>
    <xf numFmtId="0" fontId="15" fillId="0" borderId="27" xfId="2" applyFont="1" applyBorder="1" applyAlignment="1">
      <alignment vertical="center" wrapText="1"/>
    </xf>
    <xf numFmtId="0" fontId="15" fillId="0" borderId="11" xfId="2" applyFont="1" applyBorder="1" applyAlignment="1">
      <alignment vertical="center" wrapText="1"/>
    </xf>
    <xf numFmtId="3" fontId="2" fillId="3" borderId="0" xfId="1" applyNumberFormat="1" applyFont="1" applyFill="1" applyAlignment="1" applyProtection="1">
      <alignment horizontal="center" vertical="center"/>
      <protection hidden="1"/>
    </xf>
    <xf numFmtId="3" fontId="10" fillId="3" borderId="0" xfId="1" applyNumberFormat="1" applyFont="1" applyFill="1" applyAlignment="1" applyProtection="1">
      <alignment horizontal="right"/>
    </xf>
    <xf numFmtId="0" fontId="10" fillId="3" borderId="0" xfId="0" applyFont="1" applyFill="1" applyAlignment="1" applyProtection="1">
      <alignment horizontal="right"/>
    </xf>
    <xf numFmtId="0" fontId="11" fillId="3" borderId="0" xfId="0" applyFont="1" applyFill="1" applyAlignment="1" applyProtection="1">
      <alignment horizontal="right" wrapText="1"/>
    </xf>
    <xf numFmtId="3" fontId="14" fillId="5" borderId="12" xfId="1" applyNumberFormat="1" applyFont="1" applyFill="1" applyBorder="1" applyAlignment="1" applyProtection="1">
      <alignment horizontal="center" vertical="center"/>
    </xf>
    <xf numFmtId="3" fontId="14" fillId="5" borderId="5" xfId="1" applyNumberFormat="1" applyFont="1" applyFill="1" applyBorder="1" applyAlignment="1" applyProtection="1">
      <alignment horizontal="center" vertical="center"/>
    </xf>
    <xf numFmtId="164" fontId="13" fillId="6" borderId="23" xfId="0" applyNumberFormat="1" applyFont="1" applyFill="1" applyBorder="1" applyAlignment="1" applyProtection="1">
      <alignment horizontal="center" vertical="center"/>
    </xf>
    <xf numFmtId="164" fontId="13" fillId="6" borderId="24" xfId="0" applyNumberFormat="1" applyFont="1" applyFill="1" applyBorder="1" applyAlignment="1" applyProtection="1">
      <alignment horizontal="center" vertical="center"/>
    </xf>
    <xf numFmtId="164" fontId="13" fillId="6" borderId="25" xfId="0" applyNumberFormat="1" applyFont="1" applyFill="1" applyBorder="1" applyAlignment="1" applyProtection="1">
      <alignment horizontal="center" vertical="center"/>
    </xf>
    <xf numFmtId="0" fontId="13" fillId="6" borderId="23" xfId="0" applyFont="1" applyFill="1" applyBorder="1" applyAlignment="1" applyProtection="1">
      <alignment horizontal="center" vertical="center"/>
    </xf>
    <xf numFmtId="0" fontId="13" fillId="6" borderId="24" xfId="0" applyFont="1" applyFill="1" applyBorder="1" applyAlignment="1" applyProtection="1">
      <alignment horizontal="center" vertical="center"/>
    </xf>
    <xf numFmtId="0" fontId="13" fillId="6" borderId="25" xfId="0" applyFont="1" applyFill="1" applyBorder="1" applyAlignment="1" applyProtection="1">
      <alignment horizontal="center" vertical="center"/>
    </xf>
    <xf numFmtId="0" fontId="14" fillId="6" borderId="20" xfId="0" applyFont="1" applyFill="1" applyBorder="1" applyAlignment="1" applyProtection="1">
      <alignment horizontal="center" vertical="center" wrapText="1"/>
    </xf>
    <xf numFmtId="0" fontId="14" fillId="6" borderId="21" xfId="0" applyFont="1" applyFill="1" applyBorder="1" applyAlignment="1" applyProtection="1">
      <alignment horizontal="center" vertical="center" wrapText="1"/>
    </xf>
    <xf numFmtId="0" fontId="14" fillId="6" borderId="22" xfId="0" applyFont="1" applyFill="1" applyBorder="1" applyAlignment="1" applyProtection="1">
      <alignment horizontal="center" vertical="center" wrapText="1"/>
    </xf>
    <xf numFmtId="0" fontId="14" fillId="6" borderId="12" xfId="0" applyFont="1" applyFill="1" applyBorder="1" applyAlignment="1" applyProtection="1">
      <alignment horizontal="center" vertical="center" wrapText="1"/>
    </xf>
    <xf numFmtId="0" fontId="14" fillId="6" borderId="5" xfId="0" applyFont="1" applyFill="1" applyBorder="1" applyAlignment="1" applyProtection="1">
      <alignment horizontal="center" vertical="center" wrapText="1"/>
    </xf>
    <xf numFmtId="0" fontId="14" fillId="6" borderId="6" xfId="0" applyFont="1" applyFill="1" applyBorder="1" applyAlignment="1" applyProtection="1">
      <alignment horizontal="center" vertical="center" wrapText="1"/>
    </xf>
    <xf numFmtId="0" fontId="15" fillId="8" borderId="18" xfId="0" applyFont="1" applyFill="1" applyBorder="1" applyAlignment="1" applyProtection="1">
      <alignment horizontal="center" vertical="top" wrapText="1"/>
      <protection locked="0"/>
    </xf>
    <xf numFmtId="0" fontId="15" fillId="8" borderId="26" xfId="0" applyFont="1" applyFill="1" applyBorder="1" applyAlignment="1" applyProtection="1">
      <alignment horizontal="center" vertical="top" wrapText="1"/>
      <protection locked="0"/>
    </xf>
    <xf numFmtId="0" fontId="15" fillId="8" borderId="5" xfId="0" applyFont="1" applyFill="1" applyBorder="1" applyAlignment="1" applyProtection="1">
      <alignment horizontal="center" vertical="top" wrapText="1"/>
      <protection locked="0"/>
    </xf>
    <xf numFmtId="0" fontId="15" fillId="8" borderId="6" xfId="0" applyFont="1" applyFill="1" applyBorder="1" applyAlignment="1" applyProtection="1">
      <alignment horizontal="center" vertical="top" wrapText="1"/>
      <protection locked="0"/>
    </xf>
  </cellXfs>
  <cellStyles count="3">
    <cellStyle name="Normal" xfId="0" builtinId="0"/>
    <cellStyle name="Normal 2" xfId="2" xr:uid="{9DF1AC00-8DE6-480D-B87F-ABCF6B45AEC8}"/>
    <cellStyle name="Normal_PRIX S m14 - 7 lots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1247775</xdr:colOff>
      <xdr:row>2</xdr:row>
      <xdr:rowOff>323850</xdr:rowOff>
    </xdr:to>
    <xdr:pic>
      <xdr:nvPicPr>
        <xdr:cNvPr id="1048" name="Image 2">
          <a:extLst>
            <a:ext uri="{FF2B5EF4-FFF2-40B4-BE49-F238E27FC236}">
              <a16:creationId xmlns:a16="http://schemas.microsoft.com/office/drawing/2014/main" id="{8D64CD95-4BB5-4896-8305-D5B04B832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7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0"/>
  <sheetViews>
    <sheetView tabSelected="1" topLeftCell="A9" zoomScale="115" zoomScaleNormal="115" workbookViewId="0">
      <selection activeCell="A13" sqref="A13"/>
    </sheetView>
  </sheetViews>
  <sheetFormatPr baseColWidth="10" defaultRowHeight="12.75"/>
  <cols>
    <col min="1" max="1" width="52.140625" customWidth="1"/>
    <col min="2" max="2" width="8.85546875" customWidth="1"/>
    <col min="3" max="3" width="10.28515625" customWidth="1"/>
    <col min="4" max="4" width="16.140625" customWidth="1"/>
    <col min="5" max="6" width="12.85546875" customWidth="1"/>
    <col min="7" max="7" width="16.28515625" customWidth="1"/>
    <col min="8" max="8" width="14.140625" customWidth="1"/>
    <col min="9" max="9" width="14.85546875" style="5" customWidth="1"/>
    <col min="10" max="10" width="11.28515625" style="2" customWidth="1"/>
    <col min="11" max="42" width="11.42578125" style="2"/>
  </cols>
  <sheetData>
    <row r="1" spans="1:13" s="7" customFormat="1" ht="18">
      <c r="A1" s="63" t="s">
        <v>21</v>
      </c>
      <c r="B1" s="63"/>
      <c r="C1" s="63"/>
      <c r="D1" s="63"/>
      <c r="E1" s="63"/>
      <c r="F1" s="63"/>
      <c r="G1" s="63"/>
      <c r="H1" s="63"/>
      <c r="I1" s="13"/>
      <c r="J1" s="6"/>
    </row>
    <row r="2" spans="1:13" s="7" customFormat="1" ht="18" customHeight="1">
      <c r="A2" s="64" t="s">
        <v>6</v>
      </c>
      <c r="B2" s="64"/>
      <c r="C2" s="64"/>
      <c r="D2" s="64"/>
      <c r="E2" s="64"/>
      <c r="F2" s="64"/>
      <c r="G2" s="64"/>
      <c r="H2" s="64"/>
      <c r="I2" s="14"/>
      <c r="J2" s="8"/>
    </row>
    <row r="3" spans="1:13" s="7" customFormat="1" ht="28.5" customHeight="1">
      <c r="A3" s="63" t="s">
        <v>8</v>
      </c>
      <c r="B3" s="63"/>
      <c r="C3" s="63"/>
      <c r="D3" s="63"/>
      <c r="E3" s="63"/>
      <c r="F3" s="63"/>
      <c r="G3" s="63"/>
      <c r="H3" s="63"/>
      <c r="I3" s="13"/>
      <c r="J3" s="6"/>
    </row>
    <row r="4" spans="1:13" s="7" customFormat="1" ht="8.25" customHeight="1">
      <c r="A4" s="19"/>
      <c r="B4" s="19"/>
      <c r="C4" s="19"/>
      <c r="D4" s="19"/>
      <c r="E4" s="19"/>
      <c r="F4" s="19"/>
      <c r="G4" s="19"/>
      <c r="H4" s="19"/>
      <c r="I4" s="15"/>
      <c r="J4" s="9"/>
    </row>
    <row r="5" spans="1:13" s="7" customFormat="1" ht="12.75" customHeight="1">
      <c r="A5" s="65" t="s">
        <v>15</v>
      </c>
      <c r="B5" s="65"/>
      <c r="C5" s="65"/>
      <c r="D5" s="65"/>
      <c r="E5" s="65"/>
      <c r="F5" s="65"/>
      <c r="G5" s="65"/>
      <c r="H5" s="65"/>
      <c r="I5" s="16"/>
      <c r="J5" s="10"/>
    </row>
    <row r="6" spans="1:13" s="7" customFormat="1" ht="18" customHeight="1">
      <c r="A6" s="65"/>
      <c r="B6" s="65"/>
      <c r="C6" s="65"/>
      <c r="D6" s="65"/>
      <c r="E6" s="65"/>
      <c r="F6" s="65"/>
      <c r="G6" s="65"/>
      <c r="H6" s="65"/>
      <c r="I6" s="17"/>
    </row>
    <row r="7" spans="1:13" s="2" customFormat="1" ht="18" customHeight="1">
      <c r="A7" s="21" t="s">
        <v>22</v>
      </c>
      <c r="B7" s="22"/>
      <c r="C7" s="22"/>
      <c r="D7" s="22"/>
      <c r="E7" s="22"/>
      <c r="F7" s="22"/>
      <c r="G7" s="22"/>
      <c r="H7" s="22"/>
      <c r="I7" s="17"/>
    </row>
    <row r="8" spans="1:13" s="2" customFormat="1" ht="17.25" thickBot="1">
      <c r="A8" s="23" t="s">
        <v>11</v>
      </c>
      <c r="B8" s="20"/>
      <c r="C8" s="20"/>
      <c r="D8" s="20"/>
      <c r="E8" s="24"/>
      <c r="F8" s="24"/>
      <c r="G8" s="24"/>
      <c r="H8" s="25"/>
      <c r="I8" s="1"/>
      <c r="J8" s="1"/>
    </row>
    <row r="9" spans="1:13" ht="12.75" customHeight="1">
      <c r="A9" s="80"/>
      <c r="B9" s="80"/>
      <c r="C9" s="81"/>
      <c r="D9" s="74" t="s">
        <v>7</v>
      </c>
      <c r="E9" s="75"/>
      <c r="F9" s="75"/>
      <c r="G9" s="75"/>
      <c r="H9" s="76"/>
      <c r="I9" s="18"/>
      <c r="J9" s="3"/>
    </row>
    <row r="10" spans="1:13" ht="9.75" customHeight="1" thickBot="1">
      <c r="A10" s="82"/>
      <c r="B10" s="82"/>
      <c r="C10" s="83"/>
      <c r="D10" s="77"/>
      <c r="E10" s="78"/>
      <c r="F10" s="78"/>
      <c r="G10" s="78"/>
      <c r="H10" s="79"/>
      <c r="I10" s="18"/>
      <c r="J10" s="3"/>
    </row>
    <row r="11" spans="1:13" ht="49.5" customHeight="1">
      <c r="A11" s="26" t="s">
        <v>0</v>
      </c>
      <c r="B11" s="27" t="s">
        <v>1</v>
      </c>
      <c r="C11" s="27" t="s">
        <v>2</v>
      </c>
      <c r="D11" s="28" t="s">
        <v>3</v>
      </c>
      <c r="E11" s="28" t="s">
        <v>20</v>
      </c>
      <c r="F11" s="28" t="s">
        <v>17</v>
      </c>
      <c r="G11" s="28" t="s">
        <v>19</v>
      </c>
      <c r="H11" s="29" t="s">
        <v>18</v>
      </c>
      <c r="J11" s="3"/>
    </row>
    <row r="12" spans="1:13" ht="100.5" customHeight="1">
      <c r="A12" s="60" t="s">
        <v>26</v>
      </c>
      <c r="B12" s="30" t="s">
        <v>1</v>
      </c>
      <c r="C12" s="31">
        <v>120</v>
      </c>
      <c r="D12" s="32"/>
      <c r="E12" s="33"/>
      <c r="F12" s="34">
        <f>D12*(1+E12)</f>
        <v>0</v>
      </c>
      <c r="G12" s="34">
        <f>C12*D12</f>
        <v>0</v>
      </c>
      <c r="H12" s="35">
        <f>G12*(1+E12)</f>
        <v>0</v>
      </c>
      <c r="J12" s="3"/>
      <c r="M12" s="4" t="s">
        <v>10</v>
      </c>
    </row>
    <row r="13" spans="1:13" ht="112.5" customHeight="1">
      <c r="A13" s="60" t="s">
        <v>27</v>
      </c>
      <c r="B13" s="30" t="s">
        <v>1</v>
      </c>
      <c r="C13" s="31">
        <v>30</v>
      </c>
      <c r="D13" s="32"/>
      <c r="E13" s="33"/>
      <c r="F13" s="34">
        <f>D13*(1+E13)</f>
        <v>0</v>
      </c>
      <c r="G13" s="34">
        <f>C13*D13</f>
        <v>0</v>
      </c>
      <c r="H13" s="35">
        <f>G13*(1+E13)</f>
        <v>0</v>
      </c>
      <c r="J13" s="3"/>
      <c r="M13" s="4"/>
    </row>
    <row r="14" spans="1:13" ht="51" customHeight="1" thickBot="1">
      <c r="A14" s="61" t="s">
        <v>25</v>
      </c>
      <c r="B14" s="36" t="s">
        <v>4</v>
      </c>
      <c r="C14" s="37">
        <v>400000</v>
      </c>
      <c r="D14" s="38"/>
      <c r="E14" s="39"/>
      <c r="F14" s="40">
        <f>D14*(1+E14)</f>
        <v>0</v>
      </c>
      <c r="G14" s="40">
        <f>C14*D14</f>
        <v>0</v>
      </c>
      <c r="H14" s="41">
        <f>G14*(1+E14)</f>
        <v>0</v>
      </c>
      <c r="J14" s="3"/>
    </row>
    <row r="15" spans="1:13" ht="19.5" customHeight="1" thickBot="1">
      <c r="A15" s="42"/>
      <c r="B15" s="43"/>
      <c r="C15" s="44"/>
      <c r="D15" s="71" t="s">
        <v>14</v>
      </c>
      <c r="E15" s="72"/>
      <c r="F15" s="72"/>
      <c r="G15" s="72"/>
      <c r="H15" s="73"/>
      <c r="I15" s="11"/>
      <c r="J15" s="3"/>
    </row>
    <row r="16" spans="1:13" ht="39.75" customHeight="1">
      <c r="A16" s="45"/>
      <c r="B16" s="46"/>
      <c r="C16" s="27" t="s">
        <v>2</v>
      </c>
      <c r="D16" s="28" t="s">
        <v>3</v>
      </c>
      <c r="E16" s="28" t="s">
        <v>20</v>
      </c>
      <c r="F16" s="28" t="s">
        <v>17</v>
      </c>
      <c r="G16" s="28" t="s">
        <v>19</v>
      </c>
      <c r="H16" s="29" t="s">
        <v>18</v>
      </c>
      <c r="J16" s="3"/>
    </row>
    <row r="17" spans="1:10" ht="68.25" customHeight="1">
      <c r="A17" s="47" t="s">
        <v>23</v>
      </c>
      <c r="B17" s="30" t="s">
        <v>5</v>
      </c>
      <c r="C17" s="48">
        <v>4000</v>
      </c>
      <c r="D17" s="49"/>
      <c r="E17" s="33"/>
      <c r="F17" s="34">
        <f>D17*(1+E17)</f>
        <v>0</v>
      </c>
      <c r="G17" s="34">
        <f>C17*D17</f>
        <v>0</v>
      </c>
      <c r="H17" s="35">
        <f>G17*(1+E17)</f>
        <v>0</v>
      </c>
      <c r="J17" s="3"/>
    </row>
    <row r="18" spans="1:10" ht="68.25" customHeight="1" thickBot="1">
      <c r="A18" s="50" t="s">
        <v>24</v>
      </c>
      <c r="B18" s="36" t="s">
        <v>5</v>
      </c>
      <c r="C18" s="37">
        <v>2000</v>
      </c>
      <c r="D18" s="51"/>
      <c r="E18" s="52"/>
      <c r="F18" s="53">
        <f>D18*(1+E18)</f>
        <v>0</v>
      </c>
      <c r="G18" s="53">
        <f>C18*D18</f>
        <v>0</v>
      </c>
      <c r="H18" s="41">
        <f>G18*(1+E18)</f>
        <v>0</v>
      </c>
      <c r="J18" s="3"/>
    </row>
    <row r="19" spans="1:10" ht="18" customHeight="1" thickBot="1">
      <c r="A19" s="54"/>
      <c r="B19" s="55"/>
      <c r="C19" s="44"/>
      <c r="D19" s="68" t="s">
        <v>12</v>
      </c>
      <c r="E19" s="69"/>
      <c r="F19" s="69"/>
      <c r="G19" s="69"/>
      <c r="H19" s="70"/>
      <c r="I19" s="12"/>
      <c r="J19" s="3"/>
    </row>
    <row r="20" spans="1:10" ht="38.25" customHeight="1">
      <c r="A20" s="56"/>
      <c r="B20" s="57"/>
      <c r="C20" s="27" t="s">
        <v>2</v>
      </c>
      <c r="D20" s="28" t="s">
        <v>3</v>
      </c>
      <c r="E20" s="28" t="s">
        <v>20</v>
      </c>
      <c r="F20" s="28" t="s">
        <v>17</v>
      </c>
      <c r="G20" s="28" t="s">
        <v>19</v>
      </c>
      <c r="H20" s="29" t="s">
        <v>18</v>
      </c>
      <c r="J20" s="3"/>
    </row>
    <row r="21" spans="1:10" ht="69.75" customHeight="1">
      <c r="A21" s="47" t="s">
        <v>23</v>
      </c>
      <c r="B21" s="30" t="s">
        <v>5</v>
      </c>
      <c r="C21" s="48">
        <v>20000</v>
      </c>
      <c r="D21" s="49"/>
      <c r="E21" s="33"/>
      <c r="F21" s="34">
        <f>D21*(1+E21)</f>
        <v>0</v>
      </c>
      <c r="G21" s="34">
        <f>C21*D21</f>
        <v>0</v>
      </c>
      <c r="H21" s="35">
        <f>G21*(1+E21)</f>
        <v>0</v>
      </c>
    </row>
    <row r="22" spans="1:10" ht="69.75" customHeight="1" thickBot="1">
      <c r="A22" s="50" t="s">
        <v>24</v>
      </c>
      <c r="B22" s="36" t="s">
        <v>5</v>
      </c>
      <c r="C22" s="37">
        <v>10000</v>
      </c>
      <c r="D22" s="51"/>
      <c r="E22" s="52"/>
      <c r="F22" s="53">
        <f>D22*(1+E22)</f>
        <v>0</v>
      </c>
      <c r="G22" s="53">
        <f>C22*D22</f>
        <v>0</v>
      </c>
      <c r="H22" s="41">
        <f>G22*(1+E22)</f>
        <v>0</v>
      </c>
    </row>
    <row r="23" spans="1:10" ht="18.75" customHeight="1" thickBot="1">
      <c r="A23" s="54"/>
      <c r="B23" s="55"/>
      <c r="C23" s="44"/>
      <c r="D23" s="68" t="s">
        <v>13</v>
      </c>
      <c r="E23" s="69"/>
      <c r="F23" s="69"/>
      <c r="G23" s="69"/>
      <c r="H23" s="70"/>
      <c r="I23" s="12"/>
    </row>
    <row r="24" spans="1:10" ht="33.75" customHeight="1">
      <c r="A24" s="56"/>
      <c r="B24" s="57"/>
      <c r="C24" s="27" t="s">
        <v>2</v>
      </c>
      <c r="D24" s="28" t="s">
        <v>3</v>
      </c>
      <c r="E24" s="28" t="s">
        <v>16</v>
      </c>
      <c r="F24" s="28" t="s">
        <v>17</v>
      </c>
      <c r="G24" s="28" t="s">
        <v>19</v>
      </c>
      <c r="H24" s="29" t="s">
        <v>18</v>
      </c>
    </row>
    <row r="25" spans="1:10" ht="66.75" customHeight="1">
      <c r="A25" s="47" t="s">
        <v>23</v>
      </c>
      <c r="B25" s="30" t="s">
        <v>5</v>
      </c>
      <c r="C25" s="48">
        <v>2000</v>
      </c>
      <c r="D25" s="32"/>
      <c r="E25" s="33"/>
      <c r="F25" s="34">
        <f>D25*(1+E25)</f>
        <v>0</v>
      </c>
      <c r="G25" s="34">
        <f>C25*D25</f>
        <v>0</v>
      </c>
      <c r="H25" s="35">
        <f>G25*(1+E25)</f>
        <v>0</v>
      </c>
    </row>
    <row r="26" spans="1:10" ht="66.75" customHeight="1" thickBot="1">
      <c r="A26" s="50" t="s">
        <v>24</v>
      </c>
      <c r="B26" s="36" t="s">
        <v>5</v>
      </c>
      <c r="C26" s="37">
        <v>1000</v>
      </c>
      <c r="D26" s="38"/>
      <c r="E26" s="52"/>
      <c r="F26" s="53">
        <f>D26*(1+E26)</f>
        <v>0</v>
      </c>
      <c r="G26" s="53">
        <f>C26*D26</f>
        <v>0</v>
      </c>
      <c r="H26" s="41">
        <f>G26*(1+E26)</f>
        <v>0</v>
      </c>
    </row>
    <row r="27" spans="1:10" ht="21" customHeight="1" thickBot="1">
      <c r="A27" s="66" t="s">
        <v>9</v>
      </c>
      <c r="B27" s="67"/>
      <c r="C27" s="67"/>
      <c r="D27" s="67"/>
      <c r="E27" s="58"/>
      <c r="F27" s="58"/>
      <c r="G27" s="59">
        <f>G12+G14+G17+G18+G21+G22+G25+G26</f>
        <v>0</v>
      </c>
      <c r="H27" s="59">
        <f>H12+H14+H17+H18+H21+H22+H25+H26</f>
        <v>0</v>
      </c>
    </row>
    <row r="28" spans="1:10" s="2" customFormat="1" ht="18">
      <c r="A28" s="62"/>
      <c r="B28" s="62"/>
      <c r="C28" s="62"/>
      <c r="D28" s="62"/>
      <c r="E28" s="5"/>
      <c r="F28" s="5"/>
      <c r="G28" s="5"/>
      <c r="H28" s="5"/>
      <c r="I28" s="5"/>
    </row>
    <row r="29" spans="1:10" s="2" customFormat="1">
      <c r="I29" s="5"/>
    </row>
    <row r="30" spans="1:10" s="2" customFormat="1">
      <c r="I30" s="5"/>
    </row>
    <row r="31" spans="1:10" s="2" customFormat="1">
      <c r="I31" s="5"/>
    </row>
    <row r="32" spans="1:10" s="2" customFormat="1">
      <c r="I32" s="5"/>
    </row>
    <row r="33" spans="9:9" s="2" customFormat="1">
      <c r="I33" s="5"/>
    </row>
    <row r="34" spans="9:9" s="2" customFormat="1">
      <c r="I34" s="5"/>
    </row>
    <row r="35" spans="9:9" s="2" customFormat="1">
      <c r="I35" s="5"/>
    </row>
    <row r="36" spans="9:9" s="2" customFormat="1">
      <c r="I36" s="5"/>
    </row>
    <row r="37" spans="9:9" s="2" customFormat="1">
      <c r="I37" s="5"/>
    </row>
    <row r="38" spans="9:9" s="2" customFormat="1">
      <c r="I38" s="5"/>
    </row>
    <row r="39" spans="9:9" s="2" customFormat="1">
      <c r="I39" s="5"/>
    </row>
    <row r="40" spans="9:9" s="2" customFormat="1">
      <c r="I40" s="5"/>
    </row>
    <row r="41" spans="9:9" s="2" customFormat="1">
      <c r="I41" s="5"/>
    </row>
    <row r="42" spans="9:9" s="2" customFormat="1">
      <c r="I42" s="5"/>
    </row>
    <row r="43" spans="9:9" s="2" customFormat="1">
      <c r="I43" s="5"/>
    </row>
    <row r="44" spans="9:9" s="2" customFormat="1">
      <c r="I44" s="5"/>
    </row>
    <row r="45" spans="9:9" s="2" customFormat="1">
      <c r="I45" s="5"/>
    </row>
    <row r="46" spans="9:9" s="2" customFormat="1">
      <c r="I46" s="5"/>
    </row>
    <row r="47" spans="9:9" s="2" customFormat="1">
      <c r="I47" s="5"/>
    </row>
    <row r="48" spans="9:9" s="2" customFormat="1">
      <c r="I48" s="5"/>
    </row>
    <row r="49" spans="9:9" s="2" customFormat="1">
      <c r="I49" s="5"/>
    </row>
    <row r="50" spans="9:9" s="2" customFormat="1">
      <c r="I50" s="5"/>
    </row>
    <row r="51" spans="9:9" s="2" customFormat="1">
      <c r="I51" s="5"/>
    </row>
    <row r="52" spans="9:9" s="2" customFormat="1">
      <c r="I52" s="5"/>
    </row>
    <row r="53" spans="9:9" s="2" customFormat="1">
      <c r="I53" s="5"/>
    </row>
    <row r="54" spans="9:9" s="2" customFormat="1">
      <c r="I54" s="5"/>
    </row>
    <row r="55" spans="9:9" s="2" customFormat="1">
      <c r="I55" s="5"/>
    </row>
    <row r="56" spans="9:9" s="2" customFormat="1">
      <c r="I56" s="5"/>
    </row>
    <row r="57" spans="9:9" s="2" customFormat="1">
      <c r="I57" s="5"/>
    </row>
    <row r="58" spans="9:9" s="2" customFormat="1">
      <c r="I58" s="5"/>
    </row>
    <row r="59" spans="9:9" s="2" customFormat="1">
      <c r="I59" s="5"/>
    </row>
    <row r="60" spans="9:9" s="2" customFormat="1">
      <c r="I60" s="5"/>
    </row>
    <row r="61" spans="9:9" s="2" customFormat="1">
      <c r="I61" s="5"/>
    </row>
    <row r="62" spans="9:9" s="2" customFormat="1">
      <c r="I62" s="5"/>
    </row>
    <row r="63" spans="9:9" s="2" customFormat="1">
      <c r="I63" s="5"/>
    </row>
    <row r="64" spans="9:9" s="2" customFormat="1">
      <c r="I64" s="5"/>
    </row>
    <row r="65" spans="9:9" s="2" customFormat="1">
      <c r="I65" s="5"/>
    </row>
    <row r="66" spans="9:9" s="2" customFormat="1">
      <c r="I66" s="5"/>
    </row>
    <row r="67" spans="9:9" s="2" customFormat="1">
      <c r="I67" s="5"/>
    </row>
    <row r="68" spans="9:9" s="2" customFormat="1">
      <c r="I68" s="5"/>
    </row>
    <row r="69" spans="9:9" s="2" customFormat="1">
      <c r="I69" s="5"/>
    </row>
    <row r="70" spans="9:9" s="2" customFormat="1">
      <c r="I70" s="5"/>
    </row>
    <row r="71" spans="9:9" s="2" customFormat="1">
      <c r="I71" s="5"/>
    </row>
    <row r="72" spans="9:9" s="2" customFormat="1">
      <c r="I72" s="5"/>
    </row>
    <row r="73" spans="9:9" s="2" customFormat="1">
      <c r="I73" s="5"/>
    </row>
    <row r="74" spans="9:9" s="2" customFormat="1">
      <c r="I74" s="5"/>
    </row>
    <row r="75" spans="9:9" s="2" customFormat="1">
      <c r="I75" s="5"/>
    </row>
    <row r="76" spans="9:9" s="2" customFormat="1">
      <c r="I76" s="5"/>
    </row>
    <row r="77" spans="9:9" s="2" customFormat="1">
      <c r="I77" s="5"/>
    </row>
    <row r="78" spans="9:9" s="2" customFormat="1">
      <c r="I78" s="5"/>
    </row>
    <row r="79" spans="9:9" s="2" customFormat="1">
      <c r="I79" s="5"/>
    </row>
    <row r="80" spans="9:9" s="2" customFormat="1">
      <c r="I80" s="5"/>
    </row>
  </sheetData>
  <sheetProtection algorithmName="SHA-512" hashValue="XEh6B7519dFQ8aFAxdbysbHhD3BIeTn1dDO+fDeK74lMbPjC3YpZj2AlRLDOAgEw0Diw/eNHvsDzlmFURKgOQw==" saltValue="4eFooustjC5apnIN/weaBA==" spinCount="100000" sheet="1" objects="1" scenarios="1"/>
  <mergeCells count="11">
    <mergeCell ref="A28:D28"/>
    <mergeCell ref="A3:H3"/>
    <mergeCell ref="A2:H2"/>
    <mergeCell ref="A1:H1"/>
    <mergeCell ref="A5:H6"/>
    <mergeCell ref="A27:D27"/>
    <mergeCell ref="D23:H23"/>
    <mergeCell ref="D19:H19"/>
    <mergeCell ref="D15:H15"/>
    <mergeCell ref="D9:H10"/>
    <mergeCell ref="A9:C10"/>
  </mergeCells>
  <phoneticPr fontId="3" type="noConversion"/>
  <printOptions horizontalCentered="1"/>
  <pageMargins left="0.19685039370078741" right="0.19685039370078741" top="0.39370078740157483" bottom="0" header="0.31496062992125984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Rectorat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Béziat</dc:creator>
  <cp:lastModifiedBy>Patricia WICKER</cp:lastModifiedBy>
  <cp:lastPrinted>2021-07-19T09:41:33Z</cp:lastPrinted>
  <dcterms:created xsi:type="dcterms:W3CDTF">2008-03-31T08:58:48Z</dcterms:created>
  <dcterms:modified xsi:type="dcterms:W3CDTF">2026-04-03T12:56:37Z</dcterms:modified>
</cp:coreProperties>
</file>